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195" windowHeight="8850"/>
  </bookViews>
  <sheets>
    <sheet name="2024" sheetId="10" r:id="rId1"/>
  </sheets>
  <definedNames>
    <definedName name="_xlnm.Print_Titles" localSheetId="0">'2024'!$9:$10</definedName>
  </definedNames>
  <calcPr calcId="124519"/>
</workbook>
</file>

<file path=xl/calcChain.xml><?xml version="1.0" encoding="utf-8"?>
<calcChain xmlns="http://schemas.openxmlformats.org/spreadsheetml/2006/main">
  <c r="C27" i="10"/>
  <c r="D27"/>
  <c r="B35"/>
  <c r="B34"/>
  <c r="D33"/>
  <c r="B33" l="1"/>
  <c r="B20" l="1"/>
  <c r="C14"/>
  <c r="D14"/>
  <c r="B18" l="1"/>
  <c r="C28"/>
  <c r="D28"/>
  <c r="B30"/>
  <c r="C19"/>
  <c r="D19"/>
  <c r="B32" l="1"/>
  <c r="D31"/>
  <c r="D26" s="1"/>
  <c r="C31"/>
  <c r="B29"/>
  <c r="B25"/>
  <c r="D24"/>
  <c r="B23"/>
  <c r="D22"/>
  <c r="C22"/>
  <c r="B21"/>
  <c r="B19"/>
  <c r="B17"/>
  <c r="B16"/>
  <c r="B15"/>
  <c r="B24" l="1"/>
  <c r="D13"/>
  <c r="B22"/>
  <c r="B31"/>
  <c r="B28"/>
  <c r="D12"/>
  <c r="D11" s="1"/>
  <c r="B14"/>
  <c r="C13"/>
  <c r="B13" l="1"/>
  <c r="C12"/>
  <c r="B27"/>
  <c r="C26"/>
  <c r="B26" s="1"/>
  <c r="C11" l="1"/>
  <c r="B11" s="1"/>
  <c r="B12"/>
</calcChain>
</file>

<file path=xl/sharedStrings.xml><?xml version="1.0" encoding="utf-8"?>
<sst xmlns="http://schemas.openxmlformats.org/spreadsheetml/2006/main" count="37" uniqueCount="36">
  <si>
    <t xml:space="preserve">ОБЪЕМ БЮДЖЕТНЫХ АССИГНОВАНИЙ НА ОБЛАСТНУЮ АДРЕСНУЮ ИНВЕСТИЦИОННУЮ ПРОГРАММУ </t>
  </si>
  <si>
    <t>тыс. рублей</t>
  </si>
  <si>
    <t>РАЗДЕЛ 2. ОБЪЕМ БЮДЖЕТНЫХ АССИГНОВАНИЙ В ФОРМЕ СУБСИДИЙ БЮДЖЕТАМ МУНИЦИПАЛЬНЫХ РАЙОНОВ (ГОРОДСКИХ ОКРУГОВ)  НА СОФИНАНСИРОВАНИЕ КАПИТАЛЬНЫХ ВЛОЖЕНИЙ В ОБЪЕКТЫ МУНИЦИПАЛЬНОЙ СОБСТВЕННОСТИ, КОТОРЫЕ ОСУЩЕСТВЛЯЮТСЯ ИЗ МЕСТНЫХ БЮДЖЕТОВ</t>
  </si>
  <si>
    <t>Городской округ город Кострома</t>
  </si>
  <si>
    <t>Наименование объектов строительства (реконструкции)</t>
  </si>
  <si>
    <t>ЗДРАВОХРАНЕНИЕ</t>
  </si>
  <si>
    <t xml:space="preserve">Департамент строительства, жилищно-коммунального хозяйства и топливно-энергетического комплекса Костромской области </t>
  </si>
  <si>
    <t>Всего</t>
  </si>
  <si>
    <t>областного бюджета</t>
  </si>
  <si>
    <t xml:space="preserve">в том числе за счет средств </t>
  </si>
  <si>
    <t>федераль-ного бюджета</t>
  </si>
  <si>
    <t>ПРОЧИЕ ОБЪЕКТЫ</t>
  </si>
  <si>
    <t xml:space="preserve"> - Проектирование, строительство, реконструкция и долевое участие администрации области по прочим объектам</t>
  </si>
  <si>
    <t xml:space="preserve"> - "Реконструкция  ОГБУЗ "Костромская областная детская больница". Строительство лечебно-диагностического корпуса"</t>
  </si>
  <si>
    <t>ФИЗИЧЕСКАЯ КУЛЬТУРА И СПОРТ</t>
  </si>
  <si>
    <t>СОЦИАЛЬНАЯ ПОЛИТИКА</t>
  </si>
  <si>
    <t>Костромской муниципальный район</t>
  </si>
  <si>
    <t xml:space="preserve"> - "Здание основной школы на 1000 мест, расположенной по адресу: п. Караваево, в 100 м на север-запад от д.58 ул. Штеймана"</t>
  </si>
  <si>
    <t xml:space="preserve"> - Выполнение работ по корректировке проекта повторного применения и выполнению инженерных изысканий, строительству здания муниципального общеобразовательного учреждения на 825 мест в микрорайоне Венеция в городе Костроме</t>
  </si>
  <si>
    <t>РАЗДЕЛ 1. ОБЪЕМ БЮДЖЕТНЫХ АССИГНОВАНИЙ В ФОРМЕ СУБСИДИЙ НА КАПИТАЛЬНЫЕ ВЛОЖЕНИЯ В ОБЪЕКТЫ КАПИТАЛЬНОГО СТРОИТЕЛЬСТВА ГОСУДАРСТВЕННОЙ СОБСТВЕННОСТИ КОСТРОМСКОЙ ОБЛАСТИ И НА ОСУЩЕСТВЛЕНИЕ БЮДЖЕТНЫХ ИНВЕСТИЦИЙ В ОБЪЕКТЫ КАПИТАЛЬНОГО СТРОИТЕЛЬСТВА ГОСУДАРСТВЕННОЙ СОБСТВЕННОСТИ КОСТРОМСКОЙ ОБЛАСТИ</t>
  </si>
  <si>
    <t>- "Строительство поликлиники взрослых ОГБУЗ "Окружная больница Костромского округа № 1"</t>
  </si>
  <si>
    <t>- "Строительство ОГБУЗ "Кологривская районная больница" Амбулаторно-поликлиническое отделение"</t>
  </si>
  <si>
    <t>- "Физкультурно-оздоровительный комплекс с искусственным льдом для тренировочных и оздоровительных занятий населения, расположенный по адресу: Костромская область, г. Шарья, Базовый проезд, д. 3"</t>
  </si>
  <si>
    <t>ОБЛАСТНАЯ АДРЕСНАЯ ИНВЕСТИЦИОННАЯ ПРОГРАММА 
НА  2024 ГОД</t>
  </si>
  <si>
    <t>к Закону Костромской области</t>
  </si>
  <si>
    <t xml:space="preserve"> "Об областном бюджете на 2024 год
 и на плановый период 2025 и 2026 годов"</t>
  </si>
  <si>
    <t>"О внесении изменений</t>
  </si>
  <si>
    <t>в Закон Костромской области</t>
  </si>
  <si>
    <t>-"Реконструкция здания МБОУ "Средняя общеобразовательная школа № 30 в г.Костроме" по адресу: город Кострома, ул. Мясницкая, 19а"</t>
  </si>
  <si>
    <t>- "Реконструкция стадиона ГБУ КО "СШОР им. А.В. Голубева", расположенного по адресу: Костромская область, Костромской район,поселок Караваево, ул. Учебный городок, д. 37" (реконструкция стадиона «Урожай»)"</t>
  </si>
  <si>
    <t>- "Строительство  ОГБУЗ "Городская больница г. Костромы" Поликлиника (детская и взрослая)"</t>
  </si>
  <si>
    <t>ПРИЛОЖЕНИЕ 8</t>
  </si>
  <si>
    <t>- "ОГБУ "Кологривский дом-интернат для престарелых и инвалидов", г.Кологрив,ул. Кирова, д.9а, строительство корпуса на 120 мест"</t>
  </si>
  <si>
    <t>Красносельский муниципальный район</t>
  </si>
  <si>
    <t xml:space="preserve"> "Строительство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 Волге, ул. Ленина, д. 44А"</t>
  </si>
  <si>
    <t>"Строительство физкультурно-оздоровительного комплекса на земельном участке, расположенном по адресу: Костромская область, Красносельский район, п. Красное-на-Волге, улица Ленина, дом 44В"</t>
  </si>
</sst>
</file>

<file path=xl/styles.xml><?xml version="1.0" encoding="utf-8"?>
<styleSheet xmlns="http://schemas.openxmlformats.org/spreadsheetml/2006/main">
  <numFmts count="1">
    <numFmt numFmtId="164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9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5" fillId="0" borderId="0" xfId="0" applyFont="1" applyFill="1" applyBorder="1"/>
    <xf numFmtId="0" fontId="20" fillId="0" borderId="0" xfId="0" applyFont="1" applyFill="1"/>
    <xf numFmtId="164" fontId="24" fillId="0" borderId="10" xfId="0" applyNumberFormat="1" applyFont="1" applyFill="1" applyBorder="1" applyAlignment="1">
      <alignment horizontal="center" vertical="center" shrinkToFit="1"/>
    </xf>
    <xf numFmtId="164" fontId="30" fillId="0" borderId="10" xfId="0" applyNumberFormat="1" applyFont="1" applyFill="1" applyBorder="1" applyAlignment="1">
      <alignment horizontal="center" vertical="center" wrapText="1" shrinkToFit="1"/>
    </xf>
    <xf numFmtId="164" fontId="21" fillId="0" borderId="0" xfId="0" applyNumberFormat="1" applyFont="1" applyFill="1"/>
    <xf numFmtId="0" fontId="21" fillId="0" borderId="0" xfId="0" applyFont="1" applyFill="1"/>
    <xf numFmtId="164" fontId="27" fillId="0" borderId="10" xfId="0" applyNumberFormat="1" applyFont="1" applyFill="1" applyBorder="1" applyAlignment="1">
      <alignment horizontal="center" vertical="center" wrapText="1" shrinkToFit="1"/>
    </xf>
    <xf numFmtId="164" fontId="24" fillId="0" borderId="10" xfId="0" applyNumberFormat="1" applyFont="1" applyFill="1" applyBorder="1" applyAlignment="1">
      <alignment horizontal="center" vertical="center" wrapText="1"/>
    </xf>
    <xf numFmtId="164" fontId="26" fillId="0" borderId="10" xfId="0" applyNumberFormat="1" applyFont="1" applyFill="1" applyBorder="1" applyAlignment="1">
      <alignment horizontal="center" vertical="center" wrapText="1"/>
    </xf>
    <xf numFmtId="49" fontId="26" fillId="0" borderId="10" xfId="0" applyNumberFormat="1" applyFont="1" applyFill="1" applyBorder="1" applyAlignment="1">
      <alignment horizontal="justify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justify" vertical="top" wrapText="1"/>
    </xf>
    <xf numFmtId="0" fontId="24" fillId="0" borderId="10" xfId="0" applyFont="1" applyFill="1" applyBorder="1" applyAlignment="1">
      <alignment horizontal="center" vertical="center" wrapText="1"/>
    </xf>
    <xf numFmtId="0" fontId="21" fillId="0" borderId="0" xfId="0" applyNumberFormat="1" applyFont="1" applyFill="1"/>
    <xf numFmtId="0" fontId="26" fillId="0" borderId="10" xfId="0" applyNumberFormat="1" applyFont="1" applyFill="1" applyBorder="1" applyAlignment="1">
      <alignment horizontal="left" vertical="top" wrapText="1"/>
    </xf>
    <xf numFmtId="49" fontId="26" fillId="0" borderId="0" xfId="0" applyNumberFormat="1" applyFont="1" applyFill="1" applyBorder="1" applyAlignment="1">
      <alignment horizontal="justify" vertical="center" wrapText="1"/>
    </xf>
    <xf numFmtId="0" fontId="21" fillId="0" borderId="0" xfId="0" applyFont="1" applyFill="1" applyAlignment="1">
      <alignment horizontal="right"/>
    </xf>
    <xf numFmtId="0" fontId="23" fillId="0" borderId="10" xfId="0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top" wrapText="1"/>
    </xf>
    <xf numFmtId="164" fontId="26" fillId="0" borderId="10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top" wrapText="1"/>
    </xf>
    <xf numFmtId="49" fontId="26" fillId="0" borderId="10" xfId="0" applyNumberFormat="1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justify" vertical="top" wrapText="1"/>
    </xf>
    <xf numFmtId="0" fontId="22" fillId="0" borderId="10" xfId="0" applyFont="1" applyFill="1" applyBorder="1" applyAlignment="1">
      <alignment horizontal="justify" vertical="top" wrapText="1"/>
    </xf>
    <xf numFmtId="49" fontId="26" fillId="0" borderId="10" xfId="0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right"/>
    </xf>
    <xf numFmtId="0" fontId="26" fillId="0" borderId="0" xfId="0" applyFont="1" applyAlignment="1">
      <alignment horizontal="right" vertical="top" wrapText="1"/>
    </xf>
    <xf numFmtId="0" fontId="20" fillId="0" borderId="10" xfId="0" applyFont="1" applyFill="1" applyBorder="1"/>
    <xf numFmtId="164" fontId="25" fillId="0" borderId="0" xfId="0" applyNumberFormat="1" applyFont="1" applyFill="1" applyBorder="1"/>
    <xf numFmtId="0" fontId="28" fillId="0" borderId="0" xfId="0" applyFont="1" applyFill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right"/>
    </xf>
    <xf numFmtId="0" fontId="26" fillId="0" borderId="0" xfId="0" applyFont="1" applyAlignment="1">
      <alignment horizontal="right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A19" workbookViewId="0">
      <selection activeCell="F16" sqref="F16"/>
    </sheetView>
  </sheetViews>
  <sheetFormatPr defaultColWidth="8.85546875" defaultRowHeight="12.75"/>
  <cols>
    <col min="1" max="1" width="80.5703125" style="3" customWidth="1"/>
    <col min="2" max="2" width="13.28515625" style="3" customWidth="1"/>
    <col min="3" max="3" width="12.5703125" style="3" customWidth="1"/>
    <col min="4" max="4" width="13" style="7" customWidth="1"/>
    <col min="5" max="5" width="8.85546875" style="7" customWidth="1"/>
    <col min="6" max="6" width="12.42578125" style="7" customWidth="1"/>
    <col min="7" max="12" width="8.85546875" style="7" customWidth="1"/>
    <col min="13" max="16384" width="8.85546875" style="7"/>
  </cols>
  <sheetData>
    <row r="1" spans="1:6" ht="15.75">
      <c r="B1" s="28"/>
      <c r="C1" s="37" t="s">
        <v>31</v>
      </c>
      <c r="D1" s="37"/>
      <c r="E1" s="16"/>
    </row>
    <row r="2" spans="1:6" ht="15.75" customHeight="1">
      <c r="B2" s="37" t="s">
        <v>24</v>
      </c>
      <c r="C2" s="37"/>
      <c r="D2" s="37"/>
      <c r="E2" s="16"/>
    </row>
    <row r="3" spans="1:6" ht="15.75">
      <c r="B3" s="37" t="s">
        <v>26</v>
      </c>
      <c r="C3" s="37"/>
      <c r="D3" s="37"/>
      <c r="E3" s="16"/>
    </row>
    <row r="4" spans="1:6" ht="15.75">
      <c r="B4" s="37" t="s">
        <v>27</v>
      </c>
      <c r="C4" s="37"/>
      <c r="D4" s="37"/>
      <c r="E4" s="16"/>
    </row>
    <row r="5" spans="1:6" ht="33.75" customHeight="1">
      <c r="A5" s="38" t="s">
        <v>25</v>
      </c>
      <c r="B5" s="38"/>
      <c r="C5" s="38"/>
      <c r="D5" s="38"/>
      <c r="E5" s="16"/>
    </row>
    <row r="6" spans="1:6" ht="19.5" customHeight="1">
      <c r="A6" s="29"/>
      <c r="B6" s="29"/>
      <c r="C6" s="29"/>
      <c r="D6" s="29"/>
      <c r="E6" s="16"/>
    </row>
    <row r="7" spans="1:6" ht="39" customHeight="1">
      <c r="A7" s="32" t="s">
        <v>23</v>
      </c>
      <c r="B7" s="32"/>
      <c r="C7" s="32"/>
      <c r="D7" s="32"/>
    </row>
    <row r="8" spans="1:6" ht="23.25" customHeight="1">
      <c r="A8" s="1"/>
      <c r="B8" s="1"/>
      <c r="C8" s="1"/>
      <c r="D8" s="19" t="s">
        <v>1</v>
      </c>
    </row>
    <row r="9" spans="1:6" ht="21" customHeight="1">
      <c r="A9" s="35" t="s">
        <v>4</v>
      </c>
      <c r="B9" s="33" t="s">
        <v>7</v>
      </c>
      <c r="C9" s="34" t="s">
        <v>9</v>
      </c>
      <c r="D9" s="34"/>
    </row>
    <row r="10" spans="1:6" ht="47.25" customHeight="1">
      <c r="A10" s="36"/>
      <c r="B10" s="33"/>
      <c r="C10" s="20" t="s">
        <v>10</v>
      </c>
      <c r="D10" s="20" t="s">
        <v>8</v>
      </c>
    </row>
    <row r="11" spans="1:6" ht="36" customHeight="1">
      <c r="A11" s="14" t="s">
        <v>0</v>
      </c>
      <c r="B11" s="9">
        <f>C11+D11</f>
        <v>2315917.7000000002</v>
      </c>
      <c r="C11" s="4">
        <f>C12+C26</f>
        <v>1094391</v>
      </c>
      <c r="D11" s="4">
        <f>D12+D26</f>
        <v>1221526.7</v>
      </c>
      <c r="F11" s="6"/>
    </row>
    <row r="12" spans="1:6" s="2" customFormat="1" ht="63.75" customHeight="1">
      <c r="A12" s="25" t="s">
        <v>19</v>
      </c>
      <c r="B12" s="9">
        <f>C12+D12</f>
        <v>1469217.1</v>
      </c>
      <c r="C12" s="8">
        <f>C13</f>
        <v>421117.6</v>
      </c>
      <c r="D12" s="8">
        <f>D13</f>
        <v>1048099.5</v>
      </c>
    </row>
    <row r="13" spans="1:6" s="2" customFormat="1" ht="39.75" customHeight="1">
      <c r="A13" s="26" t="s">
        <v>6</v>
      </c>
      <c r="B13" s="9">
        <f>C13+D13</f>
        <v>1469217.1</v>
      </c>
      <c r="C13" s="8">
        <f>C14+C19+C22+C24</f>
        <v>421117.6</v>
      </c>
      <c r="D13" s="8">
        <f>D14+D19+D22+D24</f>
        <v>1048099.5</v>
      </c>
    </row>
    <row r="14" spans="1:6" s="2" customFormat="1" ht="15.75">
      <c r="A14" s="15" t="s">
        <v>5</v>
      </c>
      <c r="B14" s="9">
        <f>C14+D14</f>
        <v>850624.39999999991</v>
      </c>
      <c r="C14" s="8">
        <f>C15+C17+C18</f>
        <v>235431.5</v>
      </c>
      <c r="D14" s="8">
        <f>D15+D16+D17+D18</f>
        <v>615192.89999999991</v>
      </c>
      <c r="F14" s="31"/>
    </row>
    <row r="15" spans="1:6" s="2" customFormat="1" ht="34.5" customHeight="1">
      <c r="A15" s="24" t="s">
        <v>13</v>
      </c>
      <c r="B15" s="10">
        <f t="shared" ref="B15:B18" si="0">C15+D15</f>
        <v>585843.1</v>
      </c>
      <c r="C15" s="5">
        <v>157500</v>
      </c>
      <c r="D15" s="5">
        <v>428343.1</v>
      </c>
    </row>
    <row r="16" spans="1:6" s="2" customFormat="1" ht="31.5">
      <c r="A16" s="27" t="s">
        <v>20</v>
      </c>
      <c r="B16" s="10">
        <f t="shared" si="0"/>
        <v>171804.3</v>
      </c>
      <c r="C16" s="5"/>
      <c r="D16" s="5">
        <v>171804.3</v>
      </c>
    </row>
    <row r="17" spans="1:8" s="2" customFormat="1" ht="38.25" customHeight="1">
      <c r="A17" s="11" t="s">
        <v>21</v>
      </c>
      <c r="B17" s="10">
        <f t="shared" si="0"/>
        <v>89316</v>
      </c>
      <c r="C17" s="5">
        <v>77931.5</v>
      </c>
      <c r="D17" s="5">
        <v>11384.5</v>
      </c>
    </row>
    <row r="18" spans="1:8" s="2" customFormat="1" ht="33.75" customHeight="1">
      <c r="A18" s="11" t="s">
        <v>30</v>
      </c>
      <c r="B18" s="10">
        <f t="shared" si="0"/>
        <v>3661</v>
      </c>
      <c r="C18" s="5"/>
      <c r="D18" s="5">
        <v>3661</v>
      </c>
    </row>
    <row r="19" spans="1:8" s="2" customFormat="1" ht="15.75">
      <c r="A19" s="12" t="s">
        <v>14</v>
      </c>
      <c r="B19" s="9">
        <f>C19+D19</f>
        <v>211966.6</v>
      </c>
      <c r="C19" s="8">
        <f>SUM(C20:C21)</f>
        <v>81548.2</v>
      </c>
      <c r="D19" s="8">
        <f>SUM(D20:D21)</f>
        <v>130418.40000000001</v>
      </c>
    </row>
    <row r="20" spans="1:8" s="2" customFormat="1" ht="47.25">
      <c r="A20" s="11" t="s">
        <v>29</v>
      </c>
      <c r="B20" s="10">
        <f t="shared" ref="B20:B23" si="1">C20+D20</f>
        <v>93272</v>
      </c>
      <c r="C20" s="5">
        <v>81548.2</v>
      </c>
      <c r="D20" s="5">
        <v>11723.8</v>
      </c>
      <c r="H20" s="18"/>
    </row>
    <row r="21" spans="1:8" s="2" customFormat="1" ht="47.25">
      <c r="A21" s="11" t="s">
        <v>22</v>
      </c>
      <c r="B21" s="10">
        <f t="shared" si="1"/>
        <v>118694.6</v>
      </c>
      <c r="C21" s="5"/>
      <c r="D21" s="5">
        <v>118694.6</v>
      </c>
      <c r="H21" s="18"/>
    </row>
    <row r="22" spans="1:8" s="2" customFormat="1" ht="15.75">
      <c r="A22" s="13" t="s">
        <v>15</v>
      </c>
      <c r="B22" s="9">
        <f t="shared" si="1"/>
        <v>372572.1</v>
      </c>
      <c r="C22" s="4">
        <f>SUM(C23:C23)</f>
        <v>104137.9</v>
      </c>
      <c r="D22" s="4">
        <f>SUM(D23:D23)</f>
        <v>268434.2</v>
      </c>
    </row>
    <row r="23" spans="1:8" s="2" customFormat="1" ht="31.5">
      <c r="A23" s="11" t="s">
        <v>32</v>
      </c>
      <c r="B23" s="10">
        <f t="shared" si="1"/>
        <v>372572.1</v>
      </c>
      <c r="C23" s="5">
        <v>104137.9</v>
      </c>
      <c r="D23" s="5">
        <v>268434.2</v>
      </c>
    </row>
    <row r="24" spans="1:8" ht="19.5" customHeight="1">
      <c r="A24" s="12" t="s">
        <v>11</v>
      </c>
      <c r="B24" s="9">
        <f>C24+D24</f>
        <v>34054</v>
      </c>
      <c r="C24" s="8"/>
      <c r="D24" s="8">
        <f>D25</f>
        <v>34054</v>
      </c>
    </row>
    <row r="25" spans="1:8" ht="33.75" customHeight="1">
      <c r="A25" s="17" t="s">
        <v>12</v>
      </c>
      <c r="B25" s="10">
        <f>D25</f>
        <v>34054</v>
      </c>
      <c r="C25" s="5"/>
      <c r="D25" s="5">
        <v>34054</v>
      </c>
    </row>
    <row r="26" spans="1:8" ht="54" customHeight="1">
      <c r="A26" s="25" t="s">
        <v>2</v>
      </c>
      <c r="B26" s="9">
        <f t="shared" ref="B26" si="2">C26+D26</f>
        <v>846700.60000000009</v>
      </c>
      <c r="C26" s="8">
        <f>C27</f>
        <v>673273.4</v>
      </c>
      <c r="D26" s="8">
        <f>D27</f>
        <v>173427.20000000001</v>
      </c>
      <c r="E26" s="6"/>
    </row>
    <row r="27" spans="1:8" ht="33">
      <c r="A27" s="26" t="s">
        <v>6</v>
      </c>
      <c r="B27" s="9">
        <f>C27+D27</f>
        <v>846700.60000000009</v>
      </c>
      <c r="C27" s="8">
        <f>C28+C31+C33</f>
        <v>673273.4</v>
      </c>
      <c r="D27" s="8">
        <f>D28+D31+D33</f>
        <v>173427.20000000001</v>
      </c>
    </row>
    <row r="28" spans="1:8" ht="16.5">
      <c r="A28" s="21" t="s">
        <v>3</v>
      </c>
      <c r="B28" s="9">
        <f>C28+D28</f>
        <v>432005.89999999997</v>
      </c>
      <c r="C28" s="4">
        <f>SUM(C29:C30)</f>
        <v>412188.3</v>
      </c>
      <c r="D28" s="4">
        <f>SUM(D29:D30)</f>
        <v>19817.599999999999</v>
      </c>
    </row>
    <row r="29" spans="1:8" ht="63">
      <c r="A29" s="17" t="s">
        <v>18</v>
      </c>
      <c r="B29" s="10">
        <f>C29+D29</f>
        <v>416351.89999999997</v>
      </c>
      <c r="C29" s="22">
        <v>412188.3</v>
      </c>
      <c r="D29" s="22">
        <v>4163.6000000000004</v>
      </c>
    </row>
    <row r="30" spans="1:8" ht="31.5">
      <c r="A30" s="27" t="s">
        <v>28</v>
      </c>
      <c r="B30" s="10">
        <f>C30+D30</f>
        <v>15654</v>
      </c>
      <c r="C30" s="22"/>
      <c r="D30" s="22">
        <v>15654</v>
      </c>
    </row>
    <row r="31" spans="1:8" ht="15.75">
      <c r="A31" s="23" t="s">
        <v>16</v>
      </c>
      <c r="B31" s="9">
        <f t="shared" ref="B31:B32" si="3">C31+D31</f>
        <v>290094.7</v>
      </c>
      <c r="C31" s="4">
        <f>SUM(C32:C32)</f>
        <v>261085.1</v>
      </c>
      <c r="D31" s="4">
        <f>SUM(D32:D32)</f>
        <v>29009.599999999999</v>
      </c>
    </row>
    <row r="32" spans="1:8" ht="31.5">
      <c r="A32" s="24" t="s">
        <v>17</v>
      </c>
      <c r="B32" s="10">
        <f t="shared" si="3"/>
        <v>290094.7</v>
      </c>
      <c r="C32" s="22">
        <v>261085.1</v>
      </c>
      <c r="D32" s="22">
        <v>29009.599999999999</v>
      </c>
    </row>
    <row r="33" spans="1:4" ht="15.75">
      <c r="A33" s="23" t="s">
        <v>33</v>
      </c>
      <c r="B33" s="9">
        <f>C33+D33</f>
        <v>124600</v>
      </c>
      <c r="C33" s="4"/>
      <c r="D33" s="4">
        <f>SUM(D34:D35)</f>
        <v>124600</v>
      </c>
    </row>
    <row r="34" spans="1:4" ht="47.25">
      <c r="A34" s="27" t="s">
        <v>34</v>
      </c>
      <c r="B34" s="10">
        <f>C34+D34</f>
        <v>87500</v>
      </c>
      <c r="C34" s="30"/>
      <c r="D34" s="22">
        <v>87500</v>
      </c>
    </row>
    <row r="35" spans="1:4" ht="47.25">
      <c r="A35" s="24" t="s">
        <v>35</v>
      </c>
      <c r="B35" s="10">
        <f>C35+D35</f>
        <v>37100</v>
      </c>
      <c r="C35" s="30"/>
      <c r="D35" s="22">
        <v>37100</v>
      </c>
    </row>
  </sheetData>
  <mergeCells count="9">
    <mergeCell ref="A7:D7"/>
    <mergeCell ref="B9:B10"/>
    <mergeCell ref="C9:D9"/>
    <mergeCell ref="A9:A10"/>
    <mergeCell ref="C1:D1"/>
    <mergeCell ref="B2:D2"/>
    <mergeCell ref="A5:D5"/>
    <mergeCell ref="B3:D3"/>
    <mergeCell ref="B4:D4"/>
  </mergeCells>
  <pageMargins left="0.78740157480314965" right="0.39370078740157483" top="0.78740157480314965" bottom="0.78740157480314965" header="0.31496062992125984" footer="0.31496062992125984"/>
  <pageSetup paperSize="9" scale="75" firstPageNumber="521" orientation="portrait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Горшкова Татьяна Борисовна</cp:lastModifiedBy>
  <cp:lastPrinted>2024-09-09T07:43:42Z</cp:lastPrinted>
  <dcterms:created xsi:type="dcterms:W3CDTF">2009-11-24T06:20:57Z</dcterms:created>
  <dcterms:modified xsi:type="dcterms:W3CDTF">2024-09-09T07:43:43Z</dcterms:modified>
</cp:coreProperties>
</file>